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77800A4B-D4A7-4634-82B8-C9C5D9D7F95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ortera" sheetId="1" r:id="rId1"/>
    <sheet name="Sortera Facit" sheetId="2" r:id="rId2"/>
    <sheet name="Filtrea och sortera" sheetId="3" r:id="rId3"/>
    <sheet name="Filtrea och sortera Facit" sheetId="4" r:id="rId4"/>
    <sheet name="Unik" sheetId="5" r:id="rId5"/>
    <sheet name="Unik Facit" sheetId="6" r:id="rId6"/>
    <sheet name="Uteslut" sheetId="7" r:id="rId7"/>
    <sheet name="Uteslut Facit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8" l="1" a="1"/>
  <c r="D5" i="8" s="1"/>
  <c r="F5" i="2" a="1"/>
  <c r="F5" i="2" s="1"/>
  <c r="F5" i="6" a="1"/>
  <c r="F5" i="6" s="1"/>
  <c r="M2" i="5"/>
  <c r="K2" i="5"/>
  <c r="F5" i="4" a="1"/>
  <c r="F5" i="4" s="1"/>
  <c r="E5" i="8"/>
  <c r="I5" i="2"/>
  <c r="G5" i="6"/>
  <c r="I5" i="4"/>
  <c r="N2" i="1" l="1"/>
  <c r="L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<sst xmlns="http://schemas.openxmlformats.org/spreadsheetml/2006/main" count="306" uniqueCount="30">
  <si>
    <t>Namn</t>
  </si>
  <si>
    <t>Grupp</t>
  </si>
  <si>
    <t>Poäng</t>
  </si>
  <si>
    <t>Marie</t>
  </si>
  <si>
    <t>Alfa</t>
  </si>
  <si>
    <t>Inger</t>
  </si>
  <si>
    <t>Beta</t>
  </si>
  <si>
    <t>Helene</t>
  </si>
  <si>
    <t>Bo</t>
  </si>
  <si>
    <t>Jan</t>
  </si>
  <si>
    <t>Linda</t>
  </si>
  <si>
    <t>Ola</t>
  </si>
  <si>
    <t>Tommy</t>
  </si>
  <si>
    <t>Jenny</t>
  </si>
  <si>
    <t>Per</t>
  </si>
  <si>
    <t>Mattias</t>
  </si>
  <si>
    <t>Tomas</t>
  </si>
  <si>
    <t>Magnus</t>
  </si>
  <si>
    <t>Marianne</t>
  </si>
  <si>
    <t>Björn</t>
  </si>
  <si>
    <t>Sven</t>
  </si>
  <si>
    <t>Billy</t>
  </si>
  <si>
    <t>Magdalena</t>
  </si>
  <si>
    <t>Alvin</t>
  </si>
  <si>
    <t>Bettan</t>
  </si>
  <si>
    <t>Mer data</t>
  </si>
  <si>
    <t>Läshänvisning</t>
  </si>
  <si>
    <t xml:space="preserve">Excelhandboken </t>
  </si>
  <si>
    <t>avsnitt</t>
  </si>
  <si>
    <t>Fler namn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</si>
</sst>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4" fillId="5" borderId="0" applyNumberFormat="0" applyBorder="0" applyAlignment="0" applyProtection="0"/>
    <xf numFmtId="0" fontId="5" fillId="2" borderId="0" applyNumberFormat="0" applyAlignment="0" applyProtection="0"/>
    <xf numFmtId="0" fontId="2" fillId="6" borderId="0" applyNumberFormat="0" applyAlignment="0" applyProtection="0"/>
    <xf numFmtId="0" fontId="1" fillId="14" borderId="0" applyNumberFormat="0" applyAlignment="0" applyProtection="0"/>
    <xf numFmtId="0" fontId="5" fillId="7" borderId="0" applyNumberFormat="0" applyBorder="0" applyAlignment="0" applyProtection="0"/>
    <xf numFmtId="0" fontId="1" fillId="4" borderId="0" applyNumberFormat="0" applyAlignment="0" applyProtection="0"/>
    <xf numFmtId="0" fontId="11" fillId="0" borderId="5" applyNumberFormat="0" applyFill="0" applyAlignment="0" applyProtection="0"/>
    <xf numFmtId="0" fontId="1" fillId="3" borderId="0" applyNumberFormat="0" applyAlignment="0" applyProtection="0"/>
    <xf numFmtId="0" fontId="9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5" fillId="7" borderId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2" applyNumberFormat="0" applyAlignment="0" applyProtection="0"/>
    <xf numFmtId="0" fontId="14" fillId="12" borderId="3" applyNumberFormat="0" applyAlignment="0" applyProtection="0"/>
    <xf numFmtId="0" fontId="5" fillId="13" borderId="4" applyNumberFormat="0" applyAlignment="0" applyProtection="0"/>
    <xf numFmtId="0" fontId="15" fillId="15" borderId="0" applyNumberFormat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/>
    <xf numFmtId="0" fontId="4" fillId="5" borderId="0" xfId="1"/>
    <xf numFmtId="0" fontId="5" fillId="7" borderId="0" xfId="5"/>
    <xf numFmtId="0" fontId="1" fillId="4" borderId="0" xfId="6"/>
    <xf numFmtId="0" fontId="2" fillId="6" borderId="0" xfId="3"/>
    <xf numFmtId="0" fontId="1" fillId="3" borderId="0" xfId="8"/>
    <xf numFmtId="0" fontId="2" fillId="3" borderId="0" xfId="8" applyFont="1"/>
    <xf numFmtId="0" fontId="6" fillId="3" borderId="0" xfId="8" applyFont="1"/>
    <xf numFmtId="0" fontId="5" fillId="7" borderId="1" xfId="5" applyBorder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1A18FF7D-EC8F-4F58-A940-09565E04797E}"/>
    <cellStyle name="Summa" xfId="10" builtinId="25" customBuiltin="1"/>
    <cellStyle name="Utdata" xfId="16" builtinId="21" customBuiltin="1"/>
    <cellStyle name="Varningstext" xfId="18" builtinId="11" customBuiltin="1"/>
  </cellStyles>
  <dxfs count="4"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71438</xdr:colOff>
      <xdr:row>3</xdr:row>
      <xdr:rowOff>130175</xdr:rowOff>
    </xdr:from>
    <xdr:to>
      <xdr:col>16</xdr:col>
      <xdr:colOff>504825</xdr:colOff>
      <xdr:row>11</xdr:row>
      <xdr:rowOff>158750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D92A9E1-BF5A-247B-BD2A-815330D43759}"/>
            </a:ext>
          </a:extLst>
        </xdr:cNvPr>
        <xdr:cNvSpPr txBox="1"/>
      </xdr:nvSpPr>
      <xdr:spPr>
        <a:xfrm>
          <a:off x="7151688" y="606425"/>
          <a:ext cx="4171950" cy="1552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Sortera</a:t>
          </a:r>
          <a:r>
            <a:rPr lang="sv-SE" sz="1400" baseline="0"/>
            <a:t> Excel-tabellen till en ny plats, efter </a:t>
          </a:r>
          <a:r>
            <a:rPr lang="sv-SE" sz="1400" b="1" baseline="0"/>
            <a:t>poäng</a:t>
          </a:r>
          <a:r>
            <a:rPr lang="sv-SE" sz="1400" baseline="0"/>
            <a:t> i </a:t>
          </a:r>
          <a:r>
            <a:rPr lang="sv-SE" sz="1400" b="1" baseline="0"/>
            <a:t>fallande</a:t>
          </a:r>
          <a:r>
            <a:rPr lang="sv-SE" sz="1400" baseline="0"/>
            <a:t> ordning.</a:t>
          </a:r>
        </a:p>
        <a:p>
          <a:endParaRPr lang="sv-SE" sz="1400" baseline="0"/>
        </a:p>
        <a:p>
          <a:r>
            <a:rPr lang="sv-SE" sz="1400" baseline="0"/>
            <a:t>Se till att tabebellerna har bra namn.</a:t>
          </a:r>
        </a:p>
        <a:p>
          <a:endParaRPr lang="sv-SE" sz="1400" baseline="0"/>
        </a:p>
        <a:p>
          <a:r>
            <a:rPr lang="sv-SE" sz="1400"/>
            <a:t>Använd funktionen </a:t>
          </a:r>
          <a:r>
            <a:rPr lang="sv-SE" sz="1400" b="1"/>
            <a:t>SORTERA</a:t>
          </a:r>
          <a:r>
            <a:rPr lang="sv-SE" sz="1400"/>
            <a:t> [SORT].</a:t>
          </a:r>
        </a:p>
        <a:p>
          <a:endParaRPr lang="sv-SE" sz="1400"/>
        </a:p>
        <a:p>
          <a:r>
            <a:rPr lang="sv-SE" sz="1400"/>
            <a:t>Lägg till fler rader i tabellen och se resultatet.</a:t>
          </a:r>
        </a:p>
        <a:p>
          <a:endParaRPr lang="sv-SE" sz="1400"/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335280</xdr:colOff>
      <xdr:row>0</xdr:row>
      <xdr:rowOff>165100</xdr:rowOff>
    </xdr:from>
    <xdr:to>
      <xdr:col>17</xdr:col>
      <xdr:colOff>76200</xdr:colOff>
      <xdr:row>6</xdr:row>
      <xdr:rowOff>167640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ADD165F-EEE2-6796-5200-C43418531A2B}"/>
            </a:ext>
          </a:extLst>
        </xdr:cNvPr>
        <xdr:cNvSpPr txBox="1"/>
      </xdr:nvSpPr>
      <xdr:spPr>
        <a:xfrm>
          <a:off x="7764780" y="165100"/>
          <a:ext cx="4739640" cy="137414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Filterera</a:t>
          </a:r>
          <a:r>
            <a:rPr lang="sv-SE" sz="1400" baseline="0"/>
            <a:t> på kolumnen </a:t>
          </a:r>
          <a:r>
            <a:rPr lang="sv-SE" sz="1400" b="1" baseline="0"/>
            <a:t>Grupp</a:t>
          </a:r>
          <a:r>
            <a:rPr lang="sv-SE" sz="1400" baseline="0"/>
            <a:t> och sortera resultatet efter </a:t>
          </a:r>
          <a:r>
            <a:rPr lang="sv-SE" sz="1400" b="1" baseline="0"/>
            <a:t>fallande</a:t>
          </a:r>
          <a:r>
            <a:rPr lang="sv-SE" sz="1400" baseline="0"/>
            <a:t> poäng.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funktionerna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[SORT] och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FILTER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[FILTER].</a:t>
          </a:r>
          <a:endParaRPr lang="sv-SE" sz="1400">
            <a:effectLst/>
          </a:endParaRPr>
        </a:p>
        <a:p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3</xdr:row>
      <xdr:rowOff>130175</xdr:rowOff>
    </xdr:from>
    <xdr:to>
      <xdr:col>15</xdr:col>
      <xdr:colOff>504825</xdr:colOff>
      <xdr:row>11</xdr:row>
      <xdr:rowOff>158750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16919CB-BFA8-455B-B51E-AAE1025E29E2}"/>
            </a:ext>
          </a:extLst>
        </xdr:cNvPr>
        <xdr:cNvSpPr txBox="1"/>
      </xdr:nvSpPr>
      <xdr:spPr>
        <a:xfrm>
          <a:off x="8567738" y="844550"/>
          <a:ext cx="5834062" cy="1933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Hämta endast unika värden från</a:t>
          </a:r>
          <a:r>
            <a:rPr lang="sv-SE" sz="1400" baseline="0"/>
            <a:t> Excel-tabellen till en ny plats.</a:t>
          </a:r>
        </a:p>
        <a:p>
          <a:endParaRPr lang="sv-SE" sz="1400" baseline="0"/>
        </a:p>
        <a:p>
          <a:r>
            <a:rPr lang="sv-SE" sz="1400" baseline="0"/>
            <a:t>Lägg till fler rader i tabellen och se resultatet.</a:t>
          </a:r>
        </a:p>
        <a:p>
          <a:endParaRPr lang="sv-SE" sz="1400" baseline="0"/>
        </a:p>
        <a:p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funktionen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UNIK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[UNIQUE].</a:t>
          </a:r>
          <a:endParaRPr lang="sv-SE" sz="1400">
            <a:effectLst/>
          </a:endParaRPr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71438</xdr:colOff>
      <xdr:row>3</xdr:row>
      <xdr:rowOff>130175</xdr:rowOff>
    </xdr:from>
    <xdr:to>
      <xdr:col>13</xdr:col>
      <xdr:colOff>504825</xdr:colOff>
      <xdr:row>11</xdr:row>
      <xdr:rowOff>158750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9934498-06C1-4F1D-87D5-385DE50B7523}"/>
            </a:ext>
          </a:extLst>
        </xdr:cNvPr>
        <xdr:cNvSpPr txBox="1"/>
      </xdr:nvSpPr>
      <xdr:spPr>
        <a:xfrm>
          <a:off x="5700713" y="844550"/>
          <a:ext cx="5519737" cy="1933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Hämta och sortera ut de unika namnen från</a:t>
          </a:r>
          <a:r>
            <a:rPr lang="sv-SE" sz="1400" baseline="0"/>
            <a:t> lista men uteslut översta raden, till en ny plats.</a:t>
          </a:r>
        </a:p>
        <a:p>
          <a:endParaRPr lang="sv-SE" sz="14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Använd funktionerna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SORTERA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[SORT],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UNIK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[UNIQUE] och </a:t>
          </a:r>
          <a:r>
            <a:rPr lang="sv-SE" sz="14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UTESLUT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[DROP].</a:t>
          </a:r>
          <a:endParaRPr lang="sv-SE" sz="1400">
            <a:effectLst/>
          </a:endParaRPr>
        </a:p>
        <a:p>
          <a:endParaRPr lang="sv-SE" sz="1400" baseline="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EDF122-C7F7-4E17-996D-D9CCA0D24064}" name="TblSortera" displayName="TblSortera" ref="B4:D19" totalsRowShown="0" headerRowCellStyle="Rubrik 4" dataCellStyle="Anteckning">
  <autoFilter ref="B4:D19" xr:uid="{73EDF122-C7F7-4E17-996D-D9CCA0D24064}"/>
  <tableColumns count="3">
    <tableColumn id="1" xr3:uid="{4185EECB-DE5C-4A6A-A561-6616AD61E3B6}" name="Namn" dataCellStyle="Anteckning"/>
    <tableColumn id="2" xr3:uid="{0F48B8F4-F5A1-449E-B7F9-313FD3ED34E6}" name="Grupp" dataCellStyle="Anteckning"/>
    <tableColumn id="3" xr3:uid="{7EC6415B-2128-44FD-8466-7D8BFF27D69A}" name="Poäng" dataCellStyle="Anteckning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3896A5-BB78-4347-882B-A443B7DD8A74}" name="TblSorteraF" displayName="TblSorteraF" ref="B4:D24" totalsRowShown="0" dataDxfId="3" headerRowCellStyle="Rubrik 4">
  <autoFilter ref="B4:D24" xr:uid="{73EDF122-C7F7-4E17-996D-D9CCA0D24064}"/>
  <tableColumns count="3">
    <tableColumn id="1" xr3:uid="{EAB872B6-3776-4982-A268-321A76F71048}" name="Namn" dataDxfId="2"/>
    <tableColumn id="2" xr3:uid="{D0303653-253A-48B7-AC2D-113A60B7BC00}" name="Grupp" dataDxfId="1"/>
    <tableColumn id="3" xr3:uid="{7EC3E118-C4A6-45E8-8CD7-462B7367E3AB}" name="Poäng" dataDxfId="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F27579-9891-4090-951E-31E980A0D819}" name="TblFiltrea_sortera" displayName="TblFiltrea_sortera" ref="B4:D24" totalsRowShown="0" headerRowCellStyle="Rubrik 4" dataCellStyle="Anteckning">
  <autoFilter ref="B4:D24" xr:uid="{08F27579-9891-4090-951E-31E980A0D819}"/>
  <tableColumns count="3">
    <tableColumn id="1" xr3:uid="{090B6DF2-2CA3-4697-9AAB-CD34698B9103}" name="Namn" dataCellStyle="Anteckning"/>
    <tableColumn id="2" xr3:uid="{FF71E91D-E256-40BC-A0C0-8EF2EEBA5C36}" name="Grupp" dataCellStyle="Anteckning"/>
    <tableColumn id="3" xr3:uid="{960ADE5C-2B41-4ACD-BFDF-A20B1C322A06}" name="Poäng" dataCellStyle="Anteckning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F150E60-14AA-42A1-960A-B061E110EC7C}" name="TblFiltrea_sorteraF" displayName="TblFiltrea_sorteraF" ref="B4:D24" totalsRowShown="0" headerRowCellStyle="Rubrik 4" dataCellStyle="Anteckning">
  <autoFilter ref="B4:D24" xr:uid="{4F150E60-14AA-42A1-960A-B061E110EC7C}"/>
  <tableColumns count="3">
    <tableColumn id="1" xr3:uid="{EDCDE07E-D6B6-42B5-8115-DAD22B01BFEC}" name="Namn" dataCellStyle="Anteckning"/>
    <tableColumn id="2" xr3:uid="{6BD2795D-A0D8-4E1F-A191-93718067CC1D}" name="Grupp" dataCellStyle="Anteckning"/>
    <tableColumn id="3" xr3:uid="{890F781D-D6AB-4826-B967-3775BD8E7681}" name="Poäng" dataCellStyle="Anteckning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FF099BF-3AD9-44B7-A382-C5845881842D}" name="TblUnik" displayName="TblUnik" ref="B4:B24" totalsRowShown="0" headerRowCellStyle="Rubrik 4" dataCellStyle="Anteckning">
  <autoFilter ref="B4:B24" xr:uid="{4FF099BF-3AD9-44B7-A382-C5845881842D}"/>
  <sortState xmlns:xlrd2="http://schemas.microsoft.com/office/spreadsheetml/2017/richdata2" ref="B5:B24">
    <sortCondition ref="B9:B24"/>
  </sortState>
  <tableColumns count="1">
    <tableColumn id="1" xr3:uid="{4EE4577F-7945-4C6F-B55C-C5EE485795C8}" name="Namn" dataCellStyle="Anteckning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FF7E764-C31F-4A61-A3AB-453AF44D62BA}" name="TblUnikF" displayName="TblUnikF" ref="B4:B24" totalsRowShown="0" headerRowCellStyle="Rubrik 4" dataCellStyle="Anteckning">
  <autoFilter ref="B4:B24" xr:uid="{73EDF122-C7F7-4E17-996D-D9CCA0D24064}"/>
  <sortState xmlns:xlrd2="http://schemas.microsoft.com/office/spreadsheetml/2017/richdata2" ref="B5:B24">
    <sortCondition ref="B9:B24"/>
  </sortState>
  <tableColumns count="1">
    <tableColumn id="1" xr3:uid="{D498E6D8-0666-4CE5-9E9B-C469443B30B9}" name="Namn" dataCellStyle="Anteckning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19"/>
  <sheetViews>
    <sheetView tabSelected="1" zoomScaleNormal="100" workbookViewId="0">
      <selection activeCell="F5" sqref="F5"/>
    </sheetView>
  </sheetViews>
  <sheetFormatPr defaultColWidth="8.9140625" defaultRowHeight="18" x14ac:dyDescent="0.35"/>
  <cols>
    <col min="1" max="1" width="8.9140625" style="3"/>
    <col min="2" max="4" width="13.1640625" style="3" customWidth="1"/>
    <col min="5" max="5" width="9.9140625" style="3" customWidth="1"/>
    <col min="6" max="8" width="13.1640625" style="3" customWidth="1"/>
    <col min="9" max="10" width="8.9140625" style="3"/>
    <col min="11" max="11" width="22.25" style="3" customWidth="1"/>
    <col min="12" max="12" width="12.83203125" style="3" customWidth="1"/>
    <col min="13" max="13" width="10.9140625" style="3" customWidth="1"/>
    <col min="14" max="14" width="9.1640625" style="3" customWidth="1"/>
    <col min="15" max="16384" width="8.9140625" style="3"/>
  </cols>
  <sheetData>
    <row r="1" spans="2:14" ht="24" customHeight="1" x14ac:dyDescent="0.45">
      <c r="K1" s="4" t="s">
        <v>26</v>
      </c>
      <c r="L1" s="1"/>
      <c r="M1" s="1"/>
      <c r="N1" s="1"/>
    </row>
    <row r="2" spans="2:14" x14ac:dyDescent="0.35">
      <c r="K2" s="1" t="s">
        <v>27</v>
      </c>
      <c r="L2" s="2" t="str">
        <f ca="1">IFERROR("Kapitel "&amp;LEFT(RIGHT(CELL("filnamn",I1),LEN(CELL("filnamn",I1))-FIND("[",CELL("filnamn",I1))),2),"Kapitel "&amp;LEFT(RIGHT(CELL("filename",K1),LEN(CELL("filename",K1))-FIND("[",CELL("filename",K1))),1))</f>
        <v>Kapitel 10</v>
      </c>
      <c r="M2" s="1" t="s">
        <v>28</v>
      </c>
      <c r="N2" s="2" t="str">
        <f ca="1">IFERROR(RIGHT(CELL("filnamn",K1),LEN(CELL("filnamn",K1))-FIND("]",CELL("filnamn",K1))),RIGHT(CELL("filename",K1),LEN(CELL("filename",K1))-FIND("]",CELL("filename",K1))))</f>
        <v>Sortera</v>
      </c>
    </row>
    <row r="4" spans="2:14" x14ac:dyDescent="0.35">
      <c r="B4" s="5" t="s">
        <v>0</v>
      </c>
      <c r="C4" s="5" t="s">
        <v>1</v>
      </c>
      <c r="D4" s="5" t="s">
        <v>2</v>
      </c>
      <c r="F4" s="5" t="s">
        <v>0</v>
      </c>
      <c r="G4" s="5" t="s">
        <v>1</v>
      </c>
      <c r="H4" s="5" t="s">
        <v>2</v>
      </c>
    </row>
    <row r="5" spans="2:14" x14ac:dyDescent="0.35">
      <c r="B5" s="8" t="s">
        <v>3</v>
      </c>
      <c r="C5" s="8" t="s">
        <v>4</v>
      </c>
      <c r="D5" s="8">
        <v>65</v>
      </c>
      <c r="F5" s="6"/>
      <c r="G5" s="8"/>
      <c r="H5" s="8"/>
    </row>
    <row r="6" spans="2:14" x14ac:dyDescent="0.35">
      <c r="B6" s="8" t="s">
        <v>5</v>
      </c>
      <c r="C6" s="8" t="s">
        <v>6</v>
      </c>
      <c r="D6" s="8">
        <v>86</v>
      </c>
      <c r="F6" s="8"/>
      <c r="G6" s="8"/>
      <c r="H6" s="8"/>
    </row>
    <row r="7" spans="2:14" x14ac:dyDescent="0.35">
      <c r="B7" s="8" t="s">
        <v>7</v>
      </c>
      <c r="C7" s="8" t="s">
        <v>4</v>
      </c>
      <c r="D7" s="8">
        <v>50</v>
      </c>
      <c r="F7" s="8"/>
      <c r="G7" s="8"/>
      <c r="H7" s="8"/>
    </row>
    <row r="8" spans="2:14" x14ac:dyDescent="0.35">
      <c r="B8" s="8" t="s">
        <v>8</v>
      </c>
      <c r="C8" s="8" t="s">
        <v>6</v>
      </c>
      <c r="D8" s="8">
        <v>81</v>
      </c>
      <c r="F8" s="8"/>
      <c r="G8" s="8"/>
      <c r="H8" s="8"/>
    </row>
    <row r="9" spans="2:14" x14ac:dyDescent="0.35">
      <c r="B9" s="8" t="s">
        <v>9</v>
      </c>
      <c r="C9" s="8" t="s">
        <v>4</v>
      </c>
      <c r="D9" s="8">
        <v>60</v>
      </c>
      <c r="F9" s="8"/>
      <c r="G9" s="8"/>
      <c r="H9" s="8"/>
    </row>
    <row r="10" spans="2:14" x14ac:dyDescent="0.35">
      <c r="B10" s="8" t="s">
        <v>10</v>
      </c>
      <c r="C10" s="8" t="s">
        <v>4</v>
      </c>
      <c r="D10" s="8">
        <v>62</v>
      </c>
      <c r="F10" s="8"/>
      <c r="G10" s="8"/>
      <c r="H10" s="8"/>
    </row>
    <row r="11" spans="2:14" x14ac:dyDescent="0.35">
      <c r="B11" s="8" t="s">
        <v>11</v>
      </c>
      <c r="C11" s="8" t="s">
        <v>6</v>
      </c>
      <c r="D11" s="8">
        <v>78</v>
      </c>
      <c r="F11" s="8"/>
      <c r="G11" s="8"/>
      <c r="H11" s="8"/>
    </row>
    <row r="12" spans="2:14" x14ac:dyDescent="0.35">
      <c r="B12" s="8" t="s">
        <v>12</v>
      </c>
      <c r="C12" s="8" t="s">
        <v>6</v>
      </c>
      <c r="D12" s="8">
        <v>85</v>
      </c>
      <c r="F12" s="8"/>
      <c r="G12" s="8"/>
      <c r="H12" s="8"/>
    </row>
    <row r="13" spans="2:14" x14ac:dyDescent="0.35">
      <c r="B13" s="8" t="s">
        <v>13</v>
      </c>
      <c r="C13" s="8" t="s">
        <v>6</v>
      </c>
      <c r="D13" s="8">
        <v>86</v>
      </c>
      <c r="F13" s="8"/>
      <c r="G13" s="8"/>
      <c r="H13" s="8"/>
    </row>
    <row r="14" spans="2:14" x14ac:dyDescent="0.35">
      <c r="B14" s="8" t="s">
        <v>14</v>
      </c>
      <c r="C14" s="8" t="s">
        <v>6</v>
      </c>
      <c r="D14" s="8">
        <v>55</v>
      </c>
      <c r="F14" s="8"/>
      <c r="G14" s="8"/>
      <c r="H14" s="8"/>
      <c r="L14" s="7" t="s">
        <v>25</v>
      </c>
      <c r="M14" s="7"/>
      <c r="N14" s="7"/>
    </row>
    <row r="15" spans="2:14" x14ac:dyDescent="0.35">
      <c r="B15" s="8" t="s">
        <v>15</v>
      </c>
      <c r="C15" s="8" t="s">
        <v>4</v>
      </c>
      <c r="D15" s="8">
        <v>76</v>
      </c>
      <c r="F15" s="8"/>
      <c r="G15" s="8"/>
      <c r="H15" s="8"/>
      <c r="L15" s="8" t="s">
        <v>20</v>
      </c>
      <c r="M15" s="8" t="s">
        <v>4</v>
      </c>
      <c r="N15" s="8">
        <v>69</v>
      </c>
    </row>
    <row r="16" spans="2:14" x14ac:dyDescent="0.35">
      <c r="B16" s="8" t="s">
        <v>16</v>
      </c>
      <c r="C16" s="8" t="s">
        <v>4</v>
      </c>
      <c r="D16" s="8">
        <v>86</v>
      </c>
      <c r="F16" s="8"/>
      <c r="G16" s="8"/>
      <c r="H16" s="8"/>
      <c r="L16" s="8" t="s">
        <v>21</v>
      </c>
      <c r="M16" s="8" t="s">
        <v>6</v>
      </c>
      <c r="N16" s="8">
        <v>82</v>
      </c>
    </row>
    <row r="17" spans="2:14" x14ac:dyDescent="0.35">
      <c r="B17" s="8" t="s">
        <v>17</v>
      </c>
      <c r="C17" s="8" t="s">
        <v>6</v>
      </c>
      <c r="D17" s="8">
        <v>85</v>
      </c>
      <c r="F17" s="8"/>
      <c r="G17" s="8"/>
      <c r="H17" s="8"/>
      <c r="L17" s="8" t="s">
        <v>22</v>
      </c>
      <c r="M17" s="8" t="s">
        <v>4</v>
      </c>
      <c r="N17" s="8">
        <v>90</v>
      </c>
    </row>
    <row r="18" spans="2:14" x14ac:dyDescent="0.35">
      <c r="B18" s="8" t="s">
        <v>18</v>
      </c>
      <c r="C18" s="8" t="s">
        <v>6</v>
      </c>
      <c r="D18" s="8">
        <v>59</v>
      </c>
      <c r="F18" s="8"/>
      <c r="G18" s="8"/>
      <c r="H18" s="8"/>
      <c r="L18" s="8" t="s">
        <v>23</v>
      </c>
      <c r="M18" s="8" t="s">
        <v>6</v>
      </c>
      <c r="N18" s="8">
        <v>77</v>
      </c>
    </row>
    <row r="19" spans="2:14" x14ac:dyDescent="0.35">
      <c r="B19" s="8" t="s">
        <v>19</v>
      </c>
      <c r="C19" s="8" t="s">
        <v>4</v>
      </c>
      <c r="D19" s="8">
        <v>61</v>
      </c>
      <c r="F19" s="8"/>
      <c r="G19" s="8"/>
      <c r="H19" s="8"/>
      <c r="L19" s="8" t="s">
        <v>24</v>
      </c>
      <c r="M19" s="8" t="s">
        <v>4</v>
      </c>
      <c r="N19" s="8">
        <v>88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874E0-FB4A-4038-87F7-DC45F298359F}">
  <sheetPr>
    <tabColor rgb="FFFF0000"/>
  </sheetPr>
  <dimension ref="B4:N24"/>
  <sheetViews>
    <sheetView zoomScaleNormal="100" workbookViewId="0">
      <selection activeCell="F5" sqref="F5"/>
    </sheetView>
  </sheetViews>
  <sheetFormatPr defaultColWidth="8.9140625" defaultRowHeight="18" x14ac:dyDescent="0.35"/>
  <cols>
    <col min="1" max="1" width="8.9140625" style="3"/>
    <col min="2" max="4" width="13.1640625" style="3" customWidth="1"/>
    <col min="5" max="5" width="9.9140625" style="3" customWidth="1"/>
    <col min="6" max="8" width="13.1640625" style="3" customWidth="1"/>
    <col min="9" max="11" width="8.9140625" style="3"/>
    <col min="12" max="12" width="12.83203125" style="3" customWidth="1"/>
    <col min="13" max="13" width="10.9140625" style="3" customWidth="1"/>
    <col min="14" max="14" width="9.1640625" style="3" customWidth="1"/>
    <col min="15" max="16384" width="8.9140625" style="3"/>
  </cols>
  <sheetData>
    <row r="4" spans="2:14" x14ac:dyDescent="0.35">
      <c r="B4" s="5" t="s">
        <v>0</v>
      </c>
      <c r="C4" s="5" t="s">
        <v>1</v>
      </c>
      <c r="D4" s="5" t="s">
        <v>2</v>
      </c>
      <c r="F4" s="5" t="s">
        <v>0</v>
      </c>
      <c r="G4" s="5" t="s">
        <v>1</v>
      </c>
      <c r="H4" s="5" t="s">
        <v>2</v>
      </c>
    </row>
    <row r="5" spans="2:14" x14ac:dyDescent="0.35">
      <c r="B5" s="8" t="s">
        <v>3</v>
      </c>
      <c r="C5" s="8" t="s">
        <v>4</v>
      </c>
      <c r="D5" s="8">
        <v>65</v>
      </c>
      <c r="F5" s="6" t="str" cm="1">
        <f t="array" ref="F5:H24">_xlfn._xlws.SORT(TblSorteraF[],3,-1)</f>
        <v>Magdalena</v>
      </c>
      <c r="G5" s="8" t="str">
        <v>Alfa</v>
      </c>
      <c r="H5" s="8">
        <v>90</v>
      </c>
      <c r="I5" s="3" t="str">
        <f ca="1">_xlfn.FORMULATEXT(F5)</f>
        <v>=SORTERA(TblSorteraF;3;-1)</v>
      </c>
    </row>
    <row r="6" spans="2:14" x14ac:dyDescent="0.35">
      <c r="B6" s="8" t="s">
        <v>5</v>
      </c>
      <c r="C6" s="8" t="s">
        <v>6</v>
      </c>
      <c r="D6" s="8">
        <v>86</v>
      </c>
      <c r="F6" s="8" t="str">
        <v>Bettan</v>
      </c>
      <c r="G6" s="8" t="str">
        <v>Alfa</v>
      </c>
      <c r="H6" s="8">
        <v>88</v>
      </c>
    </row>
    <row r="7" spans="2:14" x14ac:dyDescent="0.35">
      <c r="B7" s="8" t="s">
        <v>7</v>
      </c>
      <c r="C7" s="8" t="s">
        <v>4</v>
      </c>
      <c r="D7" s="8">
        <v>50</v>
      </c>
      <c r="F7" s="8" t="str">
        <v>Inger</v>
      </c>
      <c r="G7" s="8" t="str">
        <v>Beta</v>
      </c>
      <c r="H7" s="8">
        <v>86</v>
      </c>
    </row>
    <row r="8" spans="2:14" x14ac:dyDescent="0.35">
      <c r="B8" s="8" t="s">
        <v>8</v>
      </c>
      <c r="C8" s="8" t="s">
        <v>6</v>
      </c>
      <c r="D8" s="8">
        <v>81</v>
      </c>
      <c r="F8" s="8" t="str">
        <v>Jenny</v>
      </c>
      <c r="G8" s="8" t="str">
        <v>Beta</v>
      </c>
      <c r="H8" s="8">
        <v>86</v>
      </c>
    </row>
    <row r="9" spans="2:14" x14ac:dyDescent="0.35">
      <c r="B9" s="8" t="s">
        <v>9</v>
      </c>
      <c r="C9" s="8" t="s">
        <v>4</v>
      </c>
      <c r="D9" s="8">
        <v>60</v>
      </c>
      <c r="F9" s="8" t="str">
        <v>Tomas</v>
      </c>
      <c r="G9" s="8" t="str">
        <v>Alfa</v>
      </c>
      <c r="H9" s="8">
        <v>86</v>
      </c>
    </row>
    <row r="10" spans="2:14" x14ac:dyDescent="0.35">
      <c r="B10" s="8" t="s">
        <v>10</v>
      </c>
      <c r="C10" s="8" t="s">
        <v>4</v>
      </c>
      <c r="D10" s="8">
        <v>62</v>
      </c>
      <c r="F10" s="8" t="str">
        <v>Tommy</v>
      </c>
      <c r="G10" s="8" t="str">
        <v>Beta</v>
      </c>
      <c r="H10" s="8">
        <v>85</v>
      </c>
    </row>
    <row r="11" spans="2:14" x14ac:dyDescent="0.35">
      <c r="B11" s="8" t="s">
        <v>11</v>
      </c>
      <c r="C11" s="8" t="s">
        <v>6</v>
      </c>
      <c r="D11" s="8">
        <v>78</v>
      </c>
      <c r="F11" s="8" t="str">
        <v>Magnus</v>
      </c>
      <c r="G11" s="8" t="str">
        <v>Beta</v>
      </c>
      <c r="H11" s="8">
        <v>85</v>
      </c>
    </row>
    <row r="12" spans="2:14" x14ac:dyDescent="0.35">
      <c r="B12" s="8" t="s">
        <v>12</v>
      </c>
      <c r="C12" s="8" t="s">
        <v>6</v>
      </c>
      <c r="D12" s="8">
        <v>85</v>
      </c>
      <c r="F12" s="8" t="str">
        <v>Billy</v>
      </c>
      <c r="G12" s="8" t="str">
        <v>Beta</v>
      </c>
      <c r="H12" s="8">
        <v>82</v>
      </c>
    </row>
    <row r="13" spans="2:14" x14ac:dyDescent="0.35">
      <c r="B13" s="8" t="s">
        <v>13</v>
      </c>
      <c r="C13" s="8" t="s">
        <v>6</v>
      </c>
      <c r="D13" s="8">
        <v>86</v>
      </c>
      <c r="F13" s="8" t="str">
        <v>Bo</v>
      </c>
      <c r="G13" s="8" t="str">
        <v>Beta</v>
      </c>
      <c r="H13" s="8">
        <v>81</v>
      </c>
    </row>
    <row r="14" spans="2:14" x14ac:dyDescent="0.35">
      <c r="B14" s="8" t="s">
        <v>14</v>
      </c>
      <c r="C14" s="8" t="s">
        <v>6</v>
      </c>
      <c r="D14" s="8">
        <v>55</v>
      </c>
      <c r="F14" s="8" t="str">
        <v>Ola</v>
      </c>
      <c r="G14" s="8" t="str">
        <v>Beta</v>
      </c>
      <c r="H14" s="8">
        <v>78</v>
      </c>
      <c r="L14" s="7" t="s">
        <v>25</v>
      </c>
      <c r="M14" s="7"/>
      <c r="N14" s="7"/>
    </row>
    <row r="15" spans="2:14" x14ac:dyDescent="0.35">
      <c r="B15" s="8" t="s">
        <v>15</v>
      </c>
      <c r="C15" s="8" t="s">
        <v>4</v>
      </c>
      <c r="D15" s="8">
        <v>76</v>
      </c>
      <c r="F15" s="8" t="str">
        <v>Alvin</v>
      </c>
      <c r="G15" s="8" t="str">
        <v>Beta</v>
      </c>
      <c r="H15" s="8">
        <v>77</v>
      </c>
      <c r="L15" s="8" t="s">
        <v>20</v>
      </c>
      <c r="M15" s="8" t="s">
        <v>4</v>
      </c>
      <c r="N15" s="8">
        <v>69</v>
      </c>
    </row>
    <row r="16" spans="2:14" x14ac:dyDescent="0.35">
      <c r="B16" s="8" t="s">
        <v>16</v>
      </c>
      <c r="C16" s="8" t="s">
        <v>4</v>
      </c>
      <c r="D16" s="8">
        <v>86</v>
      </c>
      <c r="F16" s="8" t="str">
        <v>Mattias</v>
      </c>
      <c r="G16" s="8" t="str">
        <v>Alfa</v>
      </c>
      <c r="H16" s="8">
        <v>76</v>
      </c>
      <c r="L16" s="8" t="s">
        <v>21</v>
      </c>
      <c r="M16" s="8" t="s">
        <v>6</v>
      </c>
      <c r="N16" s="8">
        <v>82</v>
      </c>
    </row>
    <row r="17" spans="2:14" x14ac:dyDescent="0.35">
      <c r="B17" s="8" t="s">
        <v>17</v>
      </c>
      <c r="C17" s="8" t="s">
        <v>6</v>
      </c>
      <c r="D17" s="8">
        <v>85</v>
      </c>
      <c r="F17" s="8" t="str">
        <v>Sven</v>
      </c>
      <c r="G17" s="8" t="str">
        <v>Alfa</v>
      </c>
      <c r="H17" s="8">
        <v>69</v>
      </c>
      <c r="L17" s="8" t="s">
        <v>22</v>
      </c>
      <c r="M17" s="8" t="s">
        <v>4</v>
      </c>
      <c r="N17" s="8">
        <v>90</v>
      </c>
    </row>
    <row r="18" spans="2:14" x14ac:dyDescent="0.35">
      <c r="B18" s="8" t="s">
        <v>18</v>
      </c>
      <c r="C18" s="8" t="s">
        <v>6</v>
      </c>
      <c r="D18" s="8">
        <v>59</v>
      </c>
      <c r="F18" s="8" t="str">
        <v>Marie</v>
      </c>
      <c r="G18" s="8" t="str">
        <v>Alfa</v>
      </c>
      <c r="H18" s="8">
        <v>65</v>
      </c>
      <c r="L18" s="8" t="s">
        <v>23</v>
      </c>
      <c r="M18" s="8" t="s">
        <v>6</v>
      </c>
      <c r="N18" s="8">
        <v>77</v>
      </c>
    </row>
    <row r="19" spans="2:14" x14ac:dyDescent="0.35">
      <c r="B19" s="8" t="s">
        <v>19</v>
      </c>
      <c r="C19" s="8" t="s">
        <v>4</v>
      </c>
      <c r="D19" s="8">
        <v>61</v>
      </c>
      <c r="F19" s="8" t="str">
        <v>Linda</v>
      </c>
      <c r="G19" s="8" t="str">
        <v>Alfa</v>
      </c>
      <c r="H19" s="8">
        <v>62</v>
      </c>
      <c r="L19" s="8" t="s">
        <v>24</v>
      </c>
      <c r="M19" s="8" t="s">
        <v>4</v>
      </c>
      <c r="N19" s="8">
        <v>88</v>
      </c>
    </row>
    <row r="20" spans="2:14" x14ac:dyDescent="0.35">
      <c r="B20" s="8" t="s">
        <v>20</v>
      </c>
      <c r="C20" s="8" t="s">
        <v>4</v>
      </c>
      <c r="D20" s="8">
        <v>69</v>
      </c>
      <c r="F20" s="8" t="str">
        <v>Björn</v>
      </c>
      <c r="G20" s="8" t="str">
        <v>Alfa</v>
      </c>
      <c r="H20" s="8">
        <v>61</v>
      </c>
    </row>
    <row r="21" spans="2:14" x14ac:dyDescent="0.35">
      <c r="B21" s="8" t="s">
        <v>21</v>
      </c>
      <c r="C21" s="8" t="s">
        <v>6</v>
      </c>
      <c r="D21" s="8">
        <v>82</v>
      </c>
      <c r="F21" s="8" t="str">
        <v>Jan</v>
      </c>
      <c r="G21" s="8" t="str">
        <v>Alfa</v>
      </c>
      <c r="H21" s="8">
        <v>60</v>
      </c>
    </row>
    <row r="22" spans="2:14" x14ac:dyDescent="0.35">
      <c r="B22" s="8" t="s">
        <v>22</v>
      </c>
      <c r="C22" s="8" t="s">
        <v>4</v>
      </c>
      <c r="D22" s="8">
        <v>90</v>
      </c>
      <c r="F22" s="8" t="str">
        <v>Marianne</v>
      </c>
      <c r="G22" s="8" t="str">
        <v>Beta</v>
      </c>
      <c r="H22" s="8">
        <v>59</v>
      </c>
    </row>
    <row r="23" spans="2:14" x14ac:dyDescent="0.35">
      <c r="B23" s="8" t="s">
        <v>23</v>
      </c>
      <c r="C23" s="8" t="s">
        <v>6</v>
      </c>
      <c r="D23" s="8">
        <v>77</v>
      </c>
      <c r="F23" s="8" t="str">
        <v>Per</v>
      </c>
      <c r="G23" s="8" t="str">
        <v>Beta</v>
      </c>
      <c r="H23" s="8">
        <v>55</v>
      </c>
    </row>
    <row r="24" spans="2:14" x14ac:dyDescent="0.35">
      <c r="B24" s="8" t="s">
        <v>24</v>
      </c>
      <c r="C24" s="8" t="s">
        <v>4</v>
      </c>
      <c r="D24" s="8">
        <v>88</v>
      </c>
      <c r="F24" s="8" t="str">
        <v>Helene</v>
      </c>
      <c r="G24" s="8" t="str">
        <v>Alfa</v>
      </c>
      <c r="H24" s="8">
        <v>50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7440-CA45-440A-82F0-8A5B2CF99669}">
  <sheetPr>
    <tabColor rgb="FF92D050"/>
  </sheetPr>
  <dimension ref="B2:H24"/>
  <sheetViews>
    <sheetView zoomScaleNormal="100" workbookViewId="0">
      <selection activeCell="F5" sqref="F5"/>
    </sheetView>
  </sheetViews>
  <sheetFormatPr defaultColWidth="8.9140625" defaultRowHeight="18" x14ac:dyDescent="0.35"/>
  <cols>
    <col min="1" max="1" width="8.9140625" style="3"/>
    <col min="2" max="4" width="13.1640625" style="3" customWidth="1"/>
    <col min="5" max="5" width="9.9140625" style="3" customWidth="1"/>
    <col min="6" max="8" width="13.1640625" style="3" customWidth="1"/>
    <col min="9" max="16384" width="8.9140625" style="3"/>
  </cols>
  <sheetData>
    <row r="2" spans="2:8" x14ac:dyDescent="0.35">
      <c r="F2" s="7" t="s">
        <v>1</v>
      </c>
      <c r="G2" s="8" t="s">
        <v>4</v>
      </c>
    </row>
    <row r="4" spans="2:8" x14ac:dyDescent="0.35">
      <c r="B4" s="5" t="s">
        <v>0</v>
      </c>
      <c r="C4" s="5" t="s">
        <v>1</v>
      </c>
      <c r="D4" s="5" t="s">
        <v>2</v>
      </c>
      <c r="F4" s="5" t="s">
        <v>0</v>
      </c>
      <c r="G4" s="5" t="s">
        <v>1</v>
      </c>
      <c r="H4" s="5" t="s">
        <v>2</v>
      </c>
    </row>
    <row r="5" spans="2:8" x14ac:dyDescent="0.35">
      <c r="B5" s="8" t="s">
        <v>3</v>
      </c>
      <c r="C5" s="8" t="s">
        <v>4</v>
      </c>
      <c r="D5" s="8">
        <v>65</v>
      </c>
      <c r="F5" s="6"/>
      <c r="G5" s="8"/>
      <c r="H5" s="8"/>
    </row>
    <row r="6" spans="2:8" x14ac:dyDescent="0.35">
      <c r="B6" s="8" t="s">
        <v>5</v>
      </c>
      <c r="C6" s="8" t="s">
        <v>6</v>
      </c>
      <c r="D6" s="8">
        <v>86</v>
      </c>
      <c r="F6" s="8"/>
      <c r="G6" s="8"/>
      <c r="H6" s="8"/>
    </row>
    <row r="7" spans="2:8" x14ac:dyDescent="0.35">
      <c r="B7" s="8" t="s">
        <v>7</v>
      </c>
      <c r="C7" s="8" t="s">
        <v>4</v>
      </c>
      <c r="D7" s="8">
        <v>50</v>
      </c>
      <c r="F7" s="8"/>
      <c r="G7" s="8"/>
      <c r="H7" s="8"/>
    </row>
    <row r="8" spans="2:8" x14ac:dyDescent="0.35">
      <c r="B8" s="8" t="s">
        <v>8</v>
      </c>
      <c r="C8" s="8" t="s">
        <v>6</v>
      </c>
      <c r="D8" s="8">
        <v>81</v>
      </c>
      <c r="F8" s="8"/>
      <c r="G8" s="8"/>
      <c r="H8" s="8"/>
    </row>
    <row r="9" spans="2:8" x14ac:dyDescent="0.35">
      <c r="B9" s="8" t="s">
        <v>9</v>
      </c>
      <c r="C9" s="8" t="s">
        <v>4</v>
      </c>
      <c r="D9" s="8">
        <v>60</v>
      </c>
      <c r="F9" s="8"/>
      <c r="G9" s="8"/>
      <c r="H9" s="8"/>
    </row>
    <row r="10" spans="2:8" x14ac:dyDescent="0.35">
      <c r="B10" s="8" t="s">
        <v>10</v>
      </c>
      <c r="C10" s="8" t="s">
        <v>4</v>
      </c>
      <c r="D10" s="8">
        <v>62</v>
      </c>
      <c r="F10" s="8"/>
      <c r="G10" s="8"/>
      <c r="H10" s="8"/>
    </row>
    <row r="11" spans="2:8" x14ac:dyDescent="0.35">
      <c r="B11" s="8" t="s">
        <v>11</v>
      </c>
      <c r="C11" s="8" t="s">
        <v>6</v>
      </c>
      <c r="D11" s="8">
        <v>78</v>
      </c>
      <c r="F11" s="8"/>
      <c r="G11" s="8"/>
      <c r="H11" s="8"/>
    </row>
    <row r="12" spans="2:8" x14ac:dyDescent="0.35">
      <c r="B12" s="8" t="s">
        <v>12</v>
      </c>
      <c r="C12" s="8" t="s">
        <v>6</v>
      </c>
      <c r="D12" s="8">
        <v>85</v>
      </c>
      <c r="F12" s="8"/>
      <c r="G12" s="8"/>
      <c r="H12" s="8"/>
    </row>
    <row r="13" spans="2:8" x14ac:dyDescent="0.35">
      <c r="B13" s="8" t="s">
        <v>13</v>
      </c>
      <c r="C13" s="8" t="s">
        <v>6</v>
      </c>
      <c r="D13" s="8">
        <v>86</v>
      </c>
      <c r="F13" s="8"/>
      <c r="G13" s="8"/>
      <c r="H13" s="8"/>
    </row>
    <row r="14" spans="2:8" x14ac:dyDescent="0.35">
      <c r="B14" s="8" t="s">
        <v>14</v>
      </c>
      <c r="C14" s="8" t="s">
        <v>6</v>
      </c>
      <c r="D14" s="8">
        <v>55</v>
      </c>
      <c r="F14" s="8"/>
      <c r="G14" s="8"/>
      <c r="H14" s="8"/>
    </row>
    <row r="15" spans="2:8" x14ac:dyDescent="0.35">
      <c r="B15" s="8" t="s">
        <v>15</v>
      </c>
      <c r="C15" s="8" t="s">
        <v>4</v>
      </c>
      <c r="D15" s="8">
        <v>76</v>
      </c>
      <c r="F15"/>
      <c r="G15"/>
      <c r="H15"/>
    </row>
    <row r="16" spans="2:8" x14ac:dyDescent="0.35">
      <c r="B16" s="8" t="s">
        <v>16</v>
      </c>
      <c r="C16" s="8" t="s">
        <v>4</v>
      </c>
      <c r="D16" s="8">
        <v>86</v>
      </c>
      <c r="F16"/>
      <c r="G16"/>
      <c r="H16"/>
    </row>
    <row r="17" spans="2:4" x14ac:dyDescent="0.35">
      <c r="B17" s="8" t="s">
        <v>17</v>
      </c>
      <c r="C17" s="8" t="s">
        <v>6</v>
      </c>
      <c r="D17" s="8">
        <v>85</v>
      </c>
    </row>
    <row r="18" spans="2:4" x14ac:dyDescent="0.35">
      <c r="B18" s="8" t="s">
        <v>18</v>
      </c>
      <c r="C18" s="8" t="s">
        <v>6</v>
      </c>
      <c r="D18" s="8">
        <v>59</v>
      </c>
    </row>
    <row r="19" spans="2:4" x14ac:dyDescent="0.35">
      <c r="B19" s="8" t="s">
        <v>19</v>
      </c>
      <c r="C19" s="8" t="s">
        <v>4</v>
      </c>
      <c r="D19" s="8">
        <v>61</v>
      </c>
    </row>
    <row r="20" spans="2:4" x14ac:dyDescent="0.35">
      <c r="B20" s="8" t="s">
        <v>20</v>
      </c>
      <c r="C20" s="8" t="s">
        <v>4</v>
      </c>
      <c r="D20" s="8">
        <v>69</v>
      </c>
    </row>
    <row r="21" spans="2:4" x14ac:dyDescent="0.35">
      <c r="B21" s="8" t="s">
        <v>21</v>
      </c>
      <c r="C21" s="8" t="s">
        <v>6</v>
      </c>
      <c r="D21" s="8">
        <v>82</v>
      </c>
    </row>
    <row r="22" spans="2:4" x14ac:dyDescent="0.35">
      <c r="B22" s="8" t="s">
        <v>22</v>
      </c>
      <c r="C22" s="8" t="s">
        <v>4</v>
      </c>
      <c r="D22" s="8">
        <v>90</v>
      </c>
    </row>
    <row r="23" spans="2:4" x14ac:dyDescent="0.35">
      <c r="B23" s="8" t="s">
        <v>23</v>
      </c>
      <c r="C23" s="8" t="s">
        <v>6</v>
      </c>
      <c r="D23" s="8">
        <v>77</v>
      </c>
    </row>
    <row r="24" spans="2:4" x14ac:dyDescent="0.35">
      <c r="B24" s="8" t="s">
        <v>24</v>
      </c>
      <c r="C24" s="8" t="s">
        <v>4</v>
      </c>
      <c r="D24" s="8">
        <v>88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00E2F-5A73-484A-AC77-6B116189F391}">
  <sheetPr>
    <tabColor rgb="FFFF0000"/>
  </sheetPr>
  <dimension ref="B2:I24"/>
  <sheetViews>
    <sheetView zoomScaleNormal="100" workbookViewId="0">
      <selection activeCell="F5" sqref="F5"/>
    </sheetView>
  </sheetViews>
  <sheetFormatPr defaultColWidth="8.9140625" defaultRowHeight="18" x14ac:dyDescent="0.35"/>
  <cols>
    <col min="1" max="1" width="8.9140625" style="3"/>
    <col min="2" max="4" width="13.1640625" style="3" customWidth="1"/>
    <col min="5" max="5" width="9.9140625" style="3" customWidth="1"/>
    <col min="6" max="8" width="13.1640625" style="3" customWidth="1"/>
    <col min="9" max="16384" width="8.9140625" style="3"/>
  </cols>
  <sheetData>
    <row r="2" spans="2:9" x14ac:dyDescent="0.35">
      <c r="F2" s="7" t="s">
        <v>1</v>
      </c>
      <c r="G2" s="8" t="s">
        <v>4</v>
      </c>
    </row>
    <row r="4" spans="2:9" x14ac:dyDescent="0.35">
      <c r="B4" s="5" t="s">
        <v>0</v>
      </c>
      <c r="C4" s="5" t="s">
        <v>1</v>
      </c>
      <c r="D4" s="5" t="s">
        <v>2</v>
      </c>
      <c r="F4" s="5" t="s">
        <v>0</v>
      </c>
      <c r="G4" s="5" t="s">
        <v>1</v>
      </c>
      <c r="H4" s="5" t="s">
        <v>2</v>
      </c>
    </row>
    <row r="5" spans="2:9" x14ac:dyDescent="0.35">
      <c r="B5" s="8" t="s">
        <v>3</v>
      </c>
      <c r="C5" s="8" t="s">
        <v>4</v>
      </c>
      <c r="D5" s="8">
        <v>65</v>
      </c>
      <c r="F5" s="6" t="str" cm="1">
        <f t="array" ref="F5:H14">_xlfn._xlws.SORT(_xlfn._xlws.FILTER(TblFiltrea_sorteraF[],TblFiltrea_sorteraF[Grupp]=G2),3,-1)</f>
        <v>Magdalena</v>
      </c>
      <c r="G5" s="8" t="str">
        <v>Alfa</v>
      </c>
      <c r="H5" s="8">
        <v>90</v>
      </c>
      <c r="I5" s="3" t="str">
        <f ca="1">_xlfn.FORMULATEXT(F5)</f>
        <v>=SORTERA(FILTER(TblFiltrea_sorteraF;TblFiltrea_sorteraF[Grupp]=G2);3;-1)</v>
      </c>
    </row>
    <row r="6" spans="2:9" x14ac:dyDescent="0.35">
      <c r="B6" s="8" t="s">
        <v>5</v>
      </c>
      <c r="C6" s="8" t="s">
        <v>6</v>
      </c>
      <c r="D6" s="8">
        <v>86</v>
      </c>
      <c r="F6" s="8" t="str">
        <v>Bettan</v>
      </c>
      <c r="G6" s="8" t="str">
        <v>Alfa</v>
      </c>
      <c r="H6" s="8">
        <v>88</v>
      </c>
    </row>
    <row r="7" spans="2:9" x14ac:dyDescent="0.35">
      <c r="B7" s="8" t="s">
        <v>7</v>
      </c>
      <c r="C7" s="8" t="s">
        <v>4</v>
      </c>
      <c r="D7" s="8">
        <v>50</v>
      </c>
      <c r="F7" s="8" t="str">
        <v>Tomas</v>
      </c>
      <c r="G7" s="8" t="str">
        <v>Alfa</v>
      </c>
      <c r="H7" s="8">
        <v>86</v>
      </c>
    </row>
    <row r="8" spans="2:9" x14ac:dyDescent="0.35">
      <c r="B8" s="8" t="s">
        <v>8</v>
      </c>
      <c r="C8" s="8" t="s">
        <v>6</v>
      </c>
      <c r="D8" s="8">
        <v>81</v>
      </c>
      <c r="F8" s="8" t="str">
        <v>Mattias</v>
      </c>
      <c r="G8" s="8" t="str">
        <v>Alfa</v>
      </c>
      <c r="H8" s="8">
        <v>76</v>
      </c>
    </row>
    <row r="9" spans="2:9" x14ac:dyDescent="0.35">
      <c r="B9" s="8" t="s">
        <v>9</v>
      </c>
      <c r="C9" s="8" t="s">
        <v>4</v>
      </c>
      <c r="D9" s="8">
        <v>60</v>
      </c>
      <c r="F9" s="8" t="str">
        <v>Sven</v>
      </c>
      <c r="G9" s="8" t="str">
        <v>Alfa</v>
      </c>
      <c r="H9" s="8">
        <v>69</v>
      </c>
    </row>
    <row r="10" spans="2:9" x14ac:dyDescent="0.35">
      <c r="B10" s="8" t="s">
        <v>10</v>
      </c>
      <c r="C10" s="8" t="s">
        <v>4</v>
      </c>
      <c r="D10" s="8">
        <v>62</v>
      </c>
      <c r="F10" s="8" t="str">
        <v>Marie</v>
      </c>
      <c r="G10" s="8" t="str">
        <v>Alfa</v>
      </c>
      <c r="H10" s="8">
        <v>65</v>
      </c>
    </row>
    <row r="11" spans="2:9" x14ac:dyDescent="0.35">
      <c r="B11" s="8" t="s">
        <v>11</v>
      </c>
      <c r="C11" s="8" t="s">
        <v>6</v>
      </c>
      <c r="D11" s="8">
        <v>78</v>
      </c>
      <c r="F11" s="8" t="str">
        <v>Linda</v>
      </c>
      <c r="G11" s="8" t="str">
        <v>Alfa</v>
      </c>
      <c r="H11" s="8">
        <v>62</v>
      </c>
    </row>
    <row r="12" spans="2:9" x14ac:dyDescent="0.35">
      <c r="B12" s="8" t="s">
        <v>12</v>
      </c>
      <c r="C12" s="8" t="s">
        <v>6</v>
      </c>
      <c r="D12" s="8">
        <v>85</v>
      </c>
      <c r="F12" s="8" t="str">
        <v>Björn</v>
      </c>
      <c r="G12" s="8" t="str">
        <v>Alfa</v>
      </c>
      <c r="H12" s="8">
        <v>61</v>
      </c>
    </row>
    <row r="13" spans="2:9" x14ac:dyDescent="0.35">
      <c r="B13" s="8" t="s">
        <v>13</v>
      </c>
      <c r="C13" s="8" t="s">
        <v>6</v>
      </c>
      <c r="D13" s="8">
        <v>86</v>
      </c>
      <c r="F13" s="8" t="str">
        <v>Jan</v>
      </c>
      <c r="G13" s="8" t="str">
        <v>Alfa</v>
      </c>
      <c r="H13" s="8">
        <v>60</v>
      </c>
    </row>
    <row r="14" spans="2:9" x14ac:dyDescent="0.35">
      <c r="B14" s="8" t="s">
        <v>14</v>
      </c>
      <c r="C14" s="8" t="s">
        <v>6</v>
      </c>
      <c r="D14" s="8">
        <v>55</v>
      </c>
      <c r="F14" s="8" t="str">
        <v>Helene</v>
      </c>
      <c r="G14" s="8" t="str">
        <v>Alfa</v>
      </c>
      <c r="H14" s="8">
        <v>50</v>
      </c>
    </row>
    <row r="15" spans="2:9" x14ac:dyDescent="0.35">
      <c r="B15" s="8" t="s">
        <v>15</v>
      </c>
      <c r="C15" s="8" t="s">
        <v>4</v>
      </c>
      <c r="D15" s="8">
        <v>76</v>
      </c>
      <c r="F15"/>
      <c r="G15"/>
      <c r="H15"/>
    </row>
    <row r="16" spans="2:9" x14ac:dyDescent="0.35">
      <c r="B16" s="8" t="s">
        <v>16</v>
      </c>
      <c r="C16" s="8" t="s">
        <v>4</v>
      </c>
      <c r="D16" s="8">
        <v>86</v>
      </c>
      <c r="F16"/>
      <c r="G16"/>
      <c r="H16"/>
    </row>
    <row r="17" spans="2:4" x14ac:dyDescent="0.35">
      <c r="B17" s="8" t="s">
        <v>17</v>
      </c>
      <c r="C17" s="8" t="s">
        <v>6</v>
      </c>
      <c r="D17" s="8">
        <v>85</v>
      </c>
    </row>
    <row r="18" spans="2:4" x14ac:dyDescent="0.35">
      <c r="B18" s="8" t="s">
        <v>18</v>
      </c>
      <c r="C18" s="8" t="s">
        <v>6</v>
      </c>
      <c r="D18" s="8">
        <v>59</v>
      </c>
    </row>
    <row r="19" spans="2:4" x14ac:dyDescent="0.35">
      <c r="B19" s="8" t="s">
        <v>19</v>
      </c>
      <c r="C19" s="8" t="s">
        <v>4</v>
      </c>
      <c r="D19" s="8">
        <v>61</v>
      </c>
    </row>
    <row r="20" spans="2:4" x14ac:dyDescent="0.35">
      <c r="B20" s="8" t="s">
        <v>20</v>
      </c>
      <c r="C20" s="8" t="s">
        <v>4</v>
      </c>
      <c r="D20" s="8">
        <v>69</v>
      </c>
    </row>
    <row r="21" spans="2:4" x14ac:dyDescent="0.35">
      <c r="B21" s="8" t="s">
        <v>21</v>
      </c>
      <c r="C21" s="8" t="s">
        <v>6</v>
      </c>
      <c r="D21" s="8">
        <v>82</v>
      </c>
    </row>
    <row r="22" spans="2:4" x14ac:dyDescent="0.35">
      <c r="B22" s="8" t="s">
        <v>22</v>
      </c>
      <c r="C22" s="8" t="s">
        <v>4</v>
      </c>
      <c r="D22" s="8">
        <v>90</v>
      </c>
    </row>
    <row r="23" spans="2:4" x14ac:dyDescent="0.35">
      <c r="B23" s="8" t="s">
        <v>23</v>
      </c>
      <c r="C23" s="8" t="s">
        <v>6</v>
      </c>
      <c r="D23" s="8">
        <v>77</v>
      </c>
    </row>
    <row r="24" spans="2:4" x14ac:dyDescent="0.35">
      <c r="B24" s="8" t="s">
        <v>24</v>
      </c>
      <c r="C24" s="8" t="s">
        <v>4</v>
      </c>
      <c r="D24" s="8">
        <v>88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D8442-B510-493F-B826-46FFB75429D1}">
  <sheetPr>
    <tabColor rgb="FF92D050"/>
  </sheetPr>
  <dimension ref="B1:M24"/>
  <sheetViews>
    <sheetView zoomScaleNormal="100" workbookViewId="0">
      <selection activeCell="F5" sqref="F5"/>
    </sheetView>
  </sheetViews>
  <sheetFormatPr defaultColWidth="8.9140625" defaultRowHeight="18" x14ac:dyDescent="0.35"/>
  <cols>
    <col min="1" max="1" width="8.9140625" style="3"/>
    <col min="2" max="2" width="13.9140625" style="3" customWidth="1"/>
    <col min="3" max="3" width="9.9140625" style="3" customWidth="1"/>
    <col min="4" max="4" width="13.9140625" style="3" customWidth="1"/>
    <col min="5" max="5" width="9.9140625" style="3" customWidth="1"/>
    <col min="6" max="6" width="13.9140625" style="3" customWidth="1"/>
    <col min="7" max="7" width="9.9140625" style="3" customWidth="1"/>
    <col min="8" max="9" width="8.9140625" style="3"/>
    <col min="10" max="10" width="22.25" style="3" customWidth="1"/>
    <col min="11" max="11" width="12.5" style="3" customWidth="1"/>
    <col min="12" max="12" width="8.6640625" style="3" customWidth="1"/>
    <col min="13" max="13" width="13.83203125" style="3" customWidth="1"/>
    <col min="14" max="16384" width="8.9140625" style="3"/>
  </cols>
  <sheetData>
    <row r="1" spans="2:13" ht="24" customHeight="1" x14ac:dyDescent="0.45">
      <c r="J1" s="4" t="s">
        <v>26</v>
      </c>
      <c r="K1" s="1"/>
      <c r="L1" s="1"/>
      <c r="M1" s="1"/>
    </row>
    <row r="2" spans="2:13" x14ac:dyDescent="0.35">
      <c r="J2" s="1" t="s">
        <v>27</v>
      </c>
      <c r="K2" s="2" t="str">
        <f ca="1">IFERROR("Kapitel "&amp;LEFT(RIGHT(CELL("filnamn",H1),LEN(CELL("filnamn",H1))-FIND("[",CELL("filnamn",H1))),2),"Kapitel "&amp;LEFT(RIGHT(CELL("filename",J1),LEN(CELL("filename",J1))-FIND("[",CELL("filename",J1))),1))</f>
        <v>Kapitel 10</v>
      </c>
      <c r="L2" s="1" t="s">
        <v>28</v>
      </c>
      <c r="M2" s="2" t="str">
        <f ca="1">IFERROR(RIGHT(CELL("filnamn",J1),LEN(CELL("filnamn",J1))-FIND("]",CELL("filnamn",J1))),RIGHT(CELL("filename",J1),LEN(CELL("filename",J1))-FIND("]",CELL("filename",J1))))</f>
        <v>Unik</v>
      </c>
    </row>
    <row r="4" spans="2:13" x14ac:dyDescent="0.35">
      <c r="B4" s="5" t="s">
        <v>0</v>
      </c>
      <c r="D4" s="5" t="s">
        <v>29</v>
      </c>
      <c r="F4" s="5" t="s">
        <v>0</v>
      </c>
    </row>
    <row r="5" spans="2:13" x14ac:dyDescent="0.35">
      <c r="B5" s="8" t="s">
        <v>23</v>
      </c>
      <c r="D5" s="8" t="s">
        <v>20</v>
      </c>
      <c r="F5" s="6"/>
    </row>
    <row r="6" spans="2:13" x14ac:dyDescent="0.35">
      <c r="B6" s="8" t="s">
        <v>24</v>
      </c>
      <c r="D6" s="8" t="s">
        <v>21</v>
      </c>
      <c r="F6" s="8"/>
    </row>
    <row r="7" spans="2:13" x14ac:dyDescent="0.35">
      <c r="B7" s="8" t="s">
        <v>21</v>
      </c>
      <c r="D7" s="8" t="s">
        <v>22</v>
      </c>
      <c r="F7" s="8"/>
    </row>
    <row r="8" spans="2:13" x14ac:dyDescent="0.35">
      <c r="B8" s="8" t="s">
        <v>19</v>
      </c>
      <c r="D8" s="8" t="s">
        <v>23</v>
      </c>
      <c r="F8" s="8"/>
    </row>
    <row r="9" spans="2:13" x14ac:dyDescent="0.35">
      <c r="B9" s="8" t="s">
        <v>19</v>
      </c>
      <c r="D9" s="8" t="s">
        <v>24</v>
      </c>
      <c r="F9" s="8"/>
    </row>
    <row r="10" spans="2:13" x14ac:dyDescent="0.35">
      <c r="B10" s="8" t="s">
        <v>22</v>
      </c>
      <c r="F10" s="8"/>
    </row>
    <row r="11" spans="2:13" x14ac:dyDescent="0.35">
      <c r="B11" s="8" t="s">
        <v>17</v>
      </c>
      <c r="F11" s="8"/>
    </row>
    <row r="12" spans="2:13" x14ac:dyDescent="0.35">
      <c r="B12" s="8" t="s">
        <v>17</v>
      </c>
      <c r="F12" s="8"/>
    </row>
    <row r="13" spans="2:13" x14ac:dyDescent="0.35">
      <c r="B13" s="8" t="s">
        <v>17</v>
      </c>
      <c r="F13" s="8"/>
    </row>
    <row r="14" spans="2:13" x14ac:dyDescent="0.35">
      <c r="B14" s="8" t="s">
        <v>18</v>
      </c>
      <c r="F14" s="8"/>
    </row>
    <row r="15" spans="2:13" x14ac:dyDescent="0.35">
      <c r="B15" s="8" t="s">
        <v>18</v>
      </c>
      <c r="F15" s="8"/>
    </row>
    <row r="16" spans="2:13" x14ac:dyDescent="0.35">
      <c r="B16" s="8" t="s">
        <v>18</v>
      </c>
      <c r="F16" s="8"/>
    </row>
    <row r="17" spans="2:2" x14ac:dyDescent="0.35">
      <c r="B17" s="8" t="s">
        <v>15</v>
      </c>
    </row>
    <row r="18" spans="2:2" x14ac:dyDescent="0.35">
      <c r="B18" s="8" t="s">
        <v>15</v>
      </c>
    </row>
    <row r="19" spans="2:2" x14ac:dyDescent="0.35">
      <c r="B19" s="8" t="s">
        <v>14</v>
      </c>
    </row>
    <row r="20" spans="2:2" x14ac:dyDescent="0.35">
      <c r="B20" s="8" t="s">
        <v>14</v>
      </c>
    </row>
    <row r="21" spans="2:2" x14ac:dyDescent="0.35">
      <c r="B21" s="8" t="s">
        <v>20</v>
      </c>
    </row>
    <row r="22" spans="2:2" x14ac:dyDescent="0.35">
      <c r="B22" s="8" t="s">
        <v>20</v>
      </c>
    </row>
    <row r="23" spans="2:2" x14ac:dyDescent="0.35">
      <c r="B23" s="8" t="s">
        <v>16</v>
      </c>
    </row>
    <row r="24" spans="2:2" x14ac:dyDescent="0.35">
      <c r="B24" s="8" t="s">
        <v>16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4A8A4-18E2-46AC-AE6A-D90EC802DAAB}">
  <sheetPr>
    <tabColor rgb="FFFF0000"/>
  </sheetPr>
  <dimension ref="B4:G24"/>
  <sheetViews>
    <sheetView zoomScaleNormal="100" workbookViewId="0">
      <selection activeCell="F5" sqref="F5"/>
    </sheetView>
  </sheetViews>
  <sheetFormatPr defaultColWidth="8.9140625" defaultRowHeight="18" x14ac:dyDescent="0.35"/>
  <cols>
    <col min="1" max="1" width="8.9140625" style="3"/>
    <col min="2" max="2" width="13.9140625" style="3" customWidth="1"/>
    <col min="3" max="3" width="9.9140625" style="3" customWidth="1"/>
    <col min="4" max="4" width="13.9140625" style="3" customWidth="1"/>
    <col min="5" max="5" width="9.9140625" style="3" customWidth="1"/>
    <col min="6" max="6" width="13.9140625" style="3" customWidth="1"/>
    <col min="7" max="7" width="11.1640625" style="3" customWidth="1"/>
    <col min="8" max="9" width="8.9140625" style="3"/>
    <col min="10" max="10" width="13.33203125" style="3" customWidth="1"/>
    <col min="11" max="16384" width="8.9140625" style="3"/>
  </cols>
  <sheetData>
    <row r="4" spans="2:7" x14ac:dyDescent="0.35">
      <c r="B4" s="5" t="s">
        <v>0</v>
      </c>
      <c r="D4" s="11" t="s">
        <v>29</v>
      </c>
      <c r="F4" s="5" t="s">
        <v>0</v>
      </c>
    </row>
    <row r="5" spans="2:7" x14ac:dyDescent="0.35">
      <c r="B5" s="8" t="s">
        <v>23</v>
      </c>
      <c r="D5" s="8" t="s">
        <v>20</v>
      </c>
      <c r="F5" s="6" t="str" cm="1">
        <f t="array" ref="F5:F15">_xlfn.UNIQUE(TblUnikF[])</f>
        <v>Alvin</v>
      </c>
      <c r="G5" s="3" t="str">
        <f ca="1">_xlfn.FORMULATEXT(F5)</f>
        <v>=UNIK(TblUnikF)</v>
      </c>
    </row>
    <row r="6" spans="2:7" x14ac:dyDescent="0.35">
      <c r="B6" s="8" t="s">
        <v>24</v>
      </c>
      <c r="D6" s="8" t="s">
        <v>21</v>
      </c>
      <c r="F6" s="8" t="str">
        <v>Bettan</v>
      </c>
    </row>
    <row r="7" spans="2:7" x14ac:dyDescent="0.35">
      <c r="B7" s="8" t="s">
        <v>21</v>
      </c>
      <c r="D7" s="8" t="s">
        <v>22</v>
      </c>
      <c r="F7" s="8" t="str">
        <v>Billy</v>
      </c>
    </row>
    <row r="8" spans="2:7" x14ac:dyDescent="0.35">
      <c r="B8" s="8" t="s">
        <v>19</v>
      </c>
      <c r="D8" s="8" t="s">
        <v>23</v>
      </c>
      <c r="F8" s="8" t="str">
        <v>Björn</v>
      </c>
    </row>
    <row r="9" spans="2:7" x14ac:dyDescent="0.35">
      <c r="B9" s="8" t="s">
        <v>19</v>
      </c>
      <c r="D9" s="8" t="s">
        <v>24</v>
      </c>
      <c r="F9" s="8" t="str">
        <v>Magdalena</v>
      </c>
    </row>
    <row r="10" spans="2:7" x14ac:dyDescent="0.35">
      <c r="B10" s="8" t="s">
        <v>22</v>
      </c>
      <c r="F10" s="8" t="str">
        <v>Magnus</v>
      </c>
    </row>
    <row r="11" spans="2:7" x14ac:dyDescent="0.35">
      <c r="B11" s="8" t="s">
        <v>17</v>
      </c>
      <c r="F11" s="8" t="str">
        <v>Marianne</v>
      </c>
    </row>
    <row r="12" spans="2:7" x14ac:dyDescent="0.35">
      <c r="B12" s="8" t="s">
        <v>17</v>
      </c>
      <c r="F12" s="8" t="str">
        <v>Mattias</v>
      </c>
    </row>
    <row r="13" spans="2:7" x14ac:dyDescent="0.35">
      <c r="B13" s="8" t="s">
        <v>17</v>
      </c>
      <c r="F13" s="8" t="str">
        <v>Per</v>
      </c>
    </row>
    <row r="14" spans="2:7" x14ac:dyDescent="0.35">
      <c r="B14" s="8" t="s">
        <v>18</v>
      </c>
      <c r="F14" s="8" t="str">
        <v>Sven</v>
      </c>
    </row>
    <row r="15" spans="2:7" x14ac:dyDescent="0.35">
      <c r="B15" s="8" t="s">
        <v>18</v>
      </c>
      <c r="F15" s="8" t="str">
        <v>Tomas</v>
      </c>
    </row>
    <row r="16" spans="2:7" x14ac:dyDescent="0.35">
      <c r="B16" s="8" t="s">
        <v>18</v>
      </c>
      <c r="F16" s="8"/>
    </row>
    <row r="17" spans="2:2" x14ac:dyDescent="0.35">
      <c r="B17" s="8" t="s">
        <v>15</v>
      </c>
    </row>
    <row r="18" spans="2:2" x14ac:dyDescent="0.35">
      <c r="B18" s="8" t="s">
        <v>15</v>
      </c>
    </row>
    <row r="19" spans="2:2" x14ac:dyDescent="0.35">
      <c r="B19" s="8" t="s">
        <v>14</v>
      </c>
    </row>
    <row r="20" spans="2:2" x14ac:dyDescent="0.35">
      <c r="B20" s="8" t="s">
        <v>14</v>
      </c>
    </row>
    <row r="21" spans="2:2" x14ac:dyDescent="0.35">
      <c r="B21" s="8" t="s">
        <v>20</v>
      </c>
    </row>
    <row r="22" spans="2:2" x14ac:dyDescent="0.35">
      <c r="B22" s="8" t="s">
        <v>20</v>
      </c>
    </row>
    <row r="23" spans="2:2" x14ac:dyDescent="0.35">
      <c r="B23" s="8" t="s">
        <v>16</v>
      </c>
    </row>
    <row r="24" spans="2:2" x14ac:dyDescent="0.35">
      <c r="B24" s="8" t="s">
        <v>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54E5-D16F-4D59-84A0-E597FA1B8824}">
  <sheetPr>
    <tabColor rgb="FF92D050"/>
  </sheetPr>
  <dimension ref="B4:D24"/>
  <sheetViews>
    <sheetView zoomScaleNormal="100" workbookViewId="0">
      <selection activeCell="D5" sqref="D5"/>
    </sheetView>
  </sheetViews>
  <sheetFormatPr defaultColWidth="8.9140625" defaultRowHeight="18" x14ac:dyDescent="0.35"/>
  <cols>
    <col min="1" max="1" width="10.58203125" style="3" customWidth="1"/>
    <col min="2" max="4" width="11.83203125" style="3" customWidth="1"/>
    <col min="5" max="5" width="9.9140625" style="3" customWidth="1"/>
    <col min="6" max="7" width="8.9140625" style="3"/>
    <col min="8" max="8" width="22.25" style="3" customWidth="1"/>
    <col min="9" max="9" width="12.5" style="3" customWidth="1"/>
    <col min="10" max="10" width="8.6640625" style="3" customWidth="1"/>
    <col min="11" max="11" width="13.83203125" style="3" customWidth="1"/>
    <col min="12" max="16384" width="8.9140625" style="3"/>
  </cols>
  <sheetData>
    <row r="4" spans="2:4" x14ac:dyDescent="0.35">
      <c r="B4" s="9" t="s">
        <v>0</v>
      </c>
      <c r="D4" s="5" t="s">
        <v>0</v>
      </c>
    </row>
    <row r="5" spans="2:4" x14ac:dyDescent="0.35">
      <c r="B5" s="8" t="s">
        <v>17</v>
      </c>
      <c r="D5" s="6"/>
    </row>
    <row r="6" spans="2:4" x14ac:dyDescent="0.35">
      <c r="B6" s="8" t="s">
        <v>23</v>
      </c>
      <c r="D6" s="8"/>
    </row>
    <row r="7" spans="2:4" x14ac:dyDescent="0.35">
      <c r="B7" s="8" t="s">
        <v>20</v>
      </c>
      <c r="D7" s="8"/>
    </row>
    <row r="8" spans="2:4" x14ac:dyDescent="0.35">
      <c r="B8" s="8" t="s">
        <v>15</v>
      </c>
      <c r="D8" s="8"/>
    </row>
    <row r="9" spans="2:4" x14ac:dyDescent="0.35">
      <c r="B9" s="8" t="s">
        <v>17</v>
      </c>
      <c r="D9" s="8"/>
    </row>
    <row r="10" spans="2:4" x14ac:dyDescent="0.35">
      <c r="B10" s="8" t="s">
        <v>19</v>
      </c>
      <c r="D10" s="8"/>
    </row>
    <row r="11" spans="2:4" x14ac:dyDescent="0.35">
      <c r="B11" s="8" t="s">
        <v>16</v>
      </c>
      <c r="D11" s="8"/>
    </row>
    <row r="12" spans="2:4" x14ac:dyDescent="0.35">
      <c r="B12" s="8" t="s">
        <v>24</v>
      </c>
      <c r="D12" s="8"/>
    </row>
    <row r="13" spans="2:4" x14ac:dyDescent="0.35">
      <c r="B13" s="8" t="s">
        <v>14</v>
      </c>
      <c r="D13" s="8"/>
    </row>
    <row r="14" spans="2:4" x14ac:dyDescent="0.35">
      <c r="B14" s="8" t="s">
        <v>17</v>
      </c>
      <c r="D14" s="8"/>
    </row>
    <row r="15" spans="2:4" x14ac:dyDescent="0.35">
      <c r="B15" s="8" t="s">
        <v>15</v>
      </c>
      <c r="D15" s="8"/>
    </row>
    <row r="16" spans="2:4" x14ac:dyDescent="0.35">
      <c r="B16" s="8" t="s">
        <v>18</v>
      </c>
      <c r="D16"/>
    </row>
    <row r="17" spans="2:2" x14ac:dyDescent="0.35">
      <c r="B17" s="8" t="s">
        <v>19</v>
      </c>
    </row>
    <row r="18" spans="2:2" x14ac:dyDescent="0.35">
      <c r="B18" s="8" t="s">
        <v>21</v>
      </c>
    </row>
    <row r="19" spans="2:2" x14ac:dyDescent="0.35">
      <c r="B19" s="8" t="s">
        <v>22</v>
      </c>
    </row>
    <row r="20" spans="2:2" x14ac:dyDescent="0.35">
      <c r="B20" s="8" t="s">
        <v>18</v>
      </c>
    </row>
    <row r="21" spans="2:2" x14ac:dyDescent="0.35">
      <c r="B21" s="8" t="s">
        <v>14</v>
      </c>
    </row>
    <row r="22" spans="2:2" x14ac:dyDescent="0.35">
      <c r="B22" s="8" t="s">
        <v>18</v>
      </c>
    </row>
    <row r="23" spans="2:2" x14ac:dyDescent="0.35">
      <c r="B23" s="8" t="s">
        <v>16</v>
      </c>
    </row>
    <row r="24" spans="2:2" x14ac:dyDescent="0.35">
      <c r="B24" s="8" t="s">
        <v>20</v>
      </c>
    </row>
  </sheetData>
  <sortState xmlns:xlrd2="http://schemas.microsoft.com/office/spreadsheetml/2017/richdata2" ref="A5:B24">
    <sortCondition ref="A4:A24"/>
  </sortState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013E3-5798-449B-B93D-3B2E46F727C3}">
  <sheetPr>
    <tabColor rgb="FFFF0000"/>
  </sheetPr>
  <dimension ref="B4:E24"/>
  <sheetViews>
    <sheetView zoomScaleNormal="100" workbookViewId="0">
      <selection activeCell="D5" sqref="D5"/>
    </sheetView>
  </sheetViews>
  <sheetFormatPr defaultColWidth="8.9140625" defaultRowHeight="18" x14ac:dyDescent="0.35"/>
  <cols>
    <col min="1" max="1" width="10.58203125" style="3" customWidth="1"/>
    <col min="2" max="4" width="11.83203125" style="3" customWidth="1"/>
    <col min="5" max="16384" width="8.9140625" style="3"/>
  </cols>
  <sheetData>
    <row r="4" spans="2:5" x14ac:dyDescent="0.35">
      <c r="B4" s="10" t="s">
        <v>0</v>
      </c>
      <c r="D4" s="5" t="s">
        <v>0</v>
      </c>
    </row>
    <row r="5" spans="2:5" x14ac:dyDescent="0.35">
      <c r="B5" s="8" t="s">
        <v>17</v>
      </c>
      <c r="D5" s="6" t="str" cm="1">
        <f t="array" ref="D5:D15">_xlfn._xlws.SORT(_xlfn.UNIQUE(_xlfn.DROP(B4:B24,1)))</f>
        <v>Alvin</v>
      </c>
      <c r="E5" s="3" t="str">
        <f ca="1">_xlfn.FORMULATEXT(D5)</f>
        <v>=SORTERA(UNIK(UTESLUT(B4:B24;1)))</v>
      </c>
    </row>
    <row r="6" spans="2:5" x14ac:dyDescent="0.35">
      <c r="B6" s="8" t="s">
        <v>23</v>
      </c>
      <c r="D6" s="8" t="str">
        <v>Bettan</v>
      </c>
    </row>
    <row r="7" spans="2:5" x14ac:dyDescent="0.35">
      <c r="B7" s="8" t="s">
        <v>20</v>
      </c>
      <c r="D7" s="8" t="str">
        <v>Billy</v>
      </c>
    </row>
    <row r="8" spans="2:5" x14ac:dyDescent="0.35">
      <c r="B8" s="8" t="s">
        <v>15</v>
      </c>
      <c r="D8" s="8" t="str">
        <v>Björn</v>
      </c>
    </row>
    <row r="9" spans="2:5" x14ac:dyDescent="0.35">
      <c r="B9" s="8" t="s">
        <v>17</v>
      </c>
      <c r="D9" s="8" t="str">
        <v>Magdalena</v>
      </c>
    </row>
    <row r="10" spans="2:5" x14ac:dyDescent="0.35">
      <c r="B10" s="8" t="s">
        <v>19</v>
      </c>
      <c r="D10" s="8" t="str">
        <v>Magnus</v>
      </c>
    </row>
    <row r="11" spans="2:5" x14ac:dyDescent="0.35">
      <c r="B11" s="8" t="s">
        <v>16</v>
      </c>
      <c r="D11" s="8" t="str">
        <v>Marianne</v>
      </c>
    </row>
    <row r="12" spans="2:5" x14ac:dyDescent="0.35">
      <c r="B12" s="8" t="s">
        <v>24</v>
      </c>
      <c r="D12" s="8" t="str">
        <v>Mattias</v>
      </c>
    </row>
    <row r="13" spans="2:5" x14ac:dyDescent="0.35">
      <c r="B13" s="8" t="s">
        <v>14</v>
      </c>
      <c r="D13" s="8" t="str">
        <v>Per</v>
      </c>
    </row>
    <row r="14" spans="2:5" x14ac:dyDescent="0.35">
      <c r="B14" s="8" t="s">
        <v>17</v>
      </c>
      <c r="D14" s="8" t="str">
        <v>Sven</v>
      </c>
    </row>
    <row r="15" spans="2:5" x14ac:dyDescent="0.35">
      <c r="B15" s="8" t="s">
        <v>15</v>
      </c>
      <c r="D15" s="8" t="str">
        <v>Tomas</v>
      </c>
    </row>
    <row r="16" spans="2:5" x14ac:dyDescent="0.35">
      <c r="B16" s="8" t="s">
        <v>18</v>
      </c>
      <c r="D16"/>
    </row>
    <row r="17" spans="2:2" x14ac:dyDescent="0.35">
      <c r="B17" s="8" t="s">
        <v>19</v>
      </c>
    </row>
    <row r="18" spans="2:2" x14ac:dyDescent="0.35">
      <c r="B18" s="8" t="s">
        <v>21</v>
      </c>
    </row>
    <row r="19" spans="2:2" x14ac:dyDescent="0.35">
      <c r="B19" s="8" t="s">
        <v>22</v>
      </c>
    </row>
    <row r="20" spans="2:2" x14ac:dyDescent="0.35">
      <c r="B20" s="8" t="s">
        <v>18</v>
      </c>
    </row>
    <row r="21" spans="2:2" x14ac:dyDescent="0.35">
      <c r="B21" s="8" t="s">
        <v>14</v>
      </c>
    </row>
    <row r="22" spans="2:2" x14ac:dyDescent="0.35">
      <c r="B22" s="8" t="s">
        <v>18</v>
      </c>
    </row>
    <row r="23" spans="2:2" x14ac:dyDescent="0.35">
      <c r="B23" s="8" t="s">
        <v>16</v>
      </c>
    </row>
    <row r="24" spans="2:2" x14ac:dyDescent="0.35">
      <c r="B24" s="8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8</vt:i4>
      </vt:variant>
    </vt:vector>
  </HeadingPairs>
  <TitlesOfParts>
    <vt:vector size="8" baseType="lpstr">
      <vt:lpstr>Sortera</vt:lpstr>
      <vt:lpstr>Sortera Facit</vt:lpstr>
      <vt:lpstr>Filtrea och sortera</vt:lpstr>
      <vt:lpstr>Filtrea och sortera Facit</vt:lpstr>
      <vt:lpstr>Unik</vt:lpstr>
      <vt:lpstr>Unik Facit</vt:lpstr>
      <vt:lpstr>Uteslut</vt:lpstr>
      <vt:lpstr>Uteslut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2023-04-03T17:38:57Z</dcterms:created>
  <dcterms:modified xsi:type="dcterms:W3CDTF">2026-01-09T16:01:17Z</dcterms:modified>
</cp:coreProperties>
</file>